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firstSheet="6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<sst xmlns="http://schemas.openxmlformats.org/spreadsheetml/2006/main" count="348" uniqueCount="227">
  <si>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</si>
  <si>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</si>
  <si>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</si>
  <si>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</si>
  <si>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</si>
  <si>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</si>
  <si>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</si>
  <si>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</si>
  <si>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</si>
  <si>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</si>
  <si>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</si>
  <si>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</si>
  <si>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</si>
  <si>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</si>
  <si>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</si>
  <si>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</si>
  <si>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</si>
  <si>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</si>
  <si>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</si>
  <si>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</si>
  <si>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</si>
  <si>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</si>
  <si>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</si>
  <si>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</si>
  <si>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</si>
  <si>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</si>
  <si>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</si>
  <si>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</si>
  <si>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</si>
  <si>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</si>
  <si>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</si>
  <si>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</si>
  <si>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</si>
  <si>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</si>
  <si>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</si>
  <si>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</si>
  <si>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</si>
  <si>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</si>
  <si>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</si>
  <si>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</si>
  <si>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</si>
  <si>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</si>
  <si>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</si>
  <si>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一、一般公共预算拨款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</si>
  <si>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</si>
  <si>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</si>
  <si>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</si>
  <si>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</si>
  <si>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</si>
  <si>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</si>
  <si>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</si>
  <si>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</si>
  <si>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</si>
  <si>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</si>
  <si>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</si>
  <si>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</si>
  <si>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</si>
  <si>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</si>
  <si>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</si>
  <si>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</si>
  <si>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</si>
  <si>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</si>
  <si>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</si>
  <si>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</si>
  <si>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</si>
  <si>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</si>
  <si>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</si>
  <si>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</si>
  <si>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</si>
  <si>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</si>
  <si>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</si>
  <si>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</si>
  <si>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</si>
  <si>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</si>
  <si>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</si>
  <si>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</si>
  <si>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</si>
  <si>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</si>
  <si>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</si>
  <si>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</si>
  <si>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</si>
  <si>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</si>
  <si>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</si>
  <si>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</si>
  <si>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</si>
  <si>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</si>
  <si>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</si>
  <si>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</si>
  <si>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</si>
  <si>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</si>
  <si>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</si>
  <si>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</si>
  <si>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</si>
  <si>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</si>
  <si>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</si>
  <si>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</si>
  <si>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</si>
  <si>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</si>
  <si>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</si>
  <si>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</si>
  <si>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</si>
  <si>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</si>
  <si>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</si>
  <si>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</si>
  <si>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</si>
  <si>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</si>
  <si>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</si>
  <si>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</si>
  <si>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</si>
  <si>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</si>
  <si>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</si>
  <si>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</si>
  <si>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</si>
  <si>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</si>
  <si>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</si>
  <si>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</si>
  <si>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</si>
  <si>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</si>
  <si>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</si>
  <si>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</si>
  <si>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</si>
  <si>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</si>
  <si>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</si>
  <si>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</si>
  <si>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</si>
  <si>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</si>
  <si>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</si>
  <si>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</si>
  <si>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</si>
  <si>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</si>
  <si>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</si>
  <si>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</si>
  <si>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</si>
  <si>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</si>
  <si>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</si>
  <si>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</si>
  <si>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</si>
  <si>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</si>
  <si>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</si>
  <si>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</si>
  <si>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</si>
  <si>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</si>
  <si>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</si>
  <si>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</si>
  <si>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</si>
  <si>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</si>
  <si>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</si>
  <si>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</si>
  <si>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</si>
  <si>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</si>
  <si>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</si>
  <si>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</si>
  <si>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</si>
  <si>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</si>
  <si>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</si>
  <si>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</si>
  <si>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</si>
  <si>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</si>
  <si>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</si>
  <si>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</si>
  <si>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</si>
  <si>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</si>
  <si>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</si>
  <si>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</si>
  <si>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</si>
  <si>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</si>
  <si>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</si>
  <si>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</si>
  <si>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</si>
  <si>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</si>
  <si>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</si>
  <si>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</si>
  <si>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</si>
  <si>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</si>
  <si>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</si>
  <si>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</si>
  <si>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</si>
  <si>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</si>
  <si>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</si>
  <si>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</si>
  <si>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</si>
  <si>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</si>
  <si>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</si>
  <si>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</si>
  <si>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</si>
  <si>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</si>
  <si>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</si>
  <si>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</si>
  <si>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</si>
  <si>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</si>
  <si>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</si>
  <si>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</si>
  <si>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</si>
  <si>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</si>
  <si>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</si>
  <si>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</si>
  <si>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29 人，其中：在职人员 18 人，离退休人员 11人。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</si>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</sst>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9" workbookViewId="0">
      <selection activeCell="C22" sqref="C2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152.64</v>
      </c>
      <c r="C6" s="44" t="s">
        <v>7</v>
      </c>
      <c r="D6" s="24"/>
    </row>
    <row r="7" ht="21" customHeight="1" spans="1:4">
      <c r="A7" s="48" t="s">
        <v>8</v>
      </c>
      <c r="B7" s="24">
        <v>152.64</v>
      </c>
      <c r="C7" s="44" t="s">
        <v>9</v>
      </c>
      <c r="D7" s="24"/>
    </row>
    <row r="8" ht="21" customHeight="1" spans="1:4">
      <c r="A8" s="48" t="s">
        <v>10</v>
      </c>
      <c r="B8" s="24"/>
      <c r="C8" s="44" t="s">
        <v>11</v>
      </c>
      <c r="D8" s="24"/>
    </row>
    <row r="9" ht="21" customHeight="1" spans="1:4">
      <c r="A9" s="24" t="s">
        <v>12</v>
      </c>
      <c r="B9" s="24"/>
      <c r="C9" s="44" t="s">
        <v>13</v>
      </c>
      <c r="D9" s="24">
        <v>152.64</v>
      </c>
    </row>
    <row r="10" ht="21" customHeight="1" spans="1:4">
      <c r="A10" s="24" t="s">
        <v>14</v>
      </c>
      <c r="B10" s="24"/>
      <c r="C10" s="45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152.64</v>
      </c>
      <c r="C16" s="25" t="s">
        <v>20</v>
      </c>
      <c r="D16" s="25">
        <v>152.64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152.64</v>
      </c>
      <c r="C19" s="25" t="s">
        <v>25</v>
      </c>
      <c r="D19" s="25">
        <v>152.64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15" workbookViewId="0">
      <selection activeCell="E13" sqref="E1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7"/>
      <c r="B5" s="4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24" t="s">
        <v>43</v>
      </c>
      <c r="B7" s="24">
        <v>152.64</v>
      </c>
      <c r="C7" s="24">
        <v>152.64</v>
      </c>
      <c r="D7" s="24">
        <v>152.64</v>
      </c>
      <c r="E7" s="24">
        <v>152.64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5" workbookViewId="0">
      <selection activeCell="E11" sqref="E11:E12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45</v>
      </c>
      <c r="D4" s="33"/>
      <c r="E4" s="33"/>
      <c r="F4" s="33" t="s">
        <v>46</v>
      </c>
      <c r="G4" s="33" t="s">
        <v>47</v>
      </c>
      <c r="H4" s="33" t="s">
        <v>48</v>
      </c>
      <c r="I4" s="33" t="s">
        <v>49</v>
      </c>
    </row>
    <row r="5" s="31" customFormat="1" ht="40.5" customHeight="1" spans="1:9">
      <c r="A5" s="33"/>
      <c r="B5" s="33"/>
      <c r="C5" s="33" t="s">
        <v>32</v>
      </c>
      <c r="D5" s="33" t="s">
        <v>50</v>
      </c>
      <c r="E5" s="33" t="s">
        <v>51</v>
      </c>
      <c r="F5" s="33"/>
      <c r="G5" s="33"/>
      <c r="H5" s="33"/>
      <c r="I5" s="33"/>
    </row>
    <row r="6" ht="15.75" customHeight="1" spans="1:9">
      <c r="A6" s="24" t="s">
        <v>52</v>
      </c>
      <c r="B6" s="24">
        <v>152.64</v>
      </c>
      <c r="C6" s="24">
        <v>152.64</v>
      </c>
      <c r="D6" s="24">
        <v>152.64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 t="shared" si="0"/>
        <v>0</v>
      </c>
      <c r="C8" s="24">
        <f t="shared" si="1"/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0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8" workbookViewId="0">
      <selection activeCell="D20" sqref="D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54</v>
      </c>
      <c r="F5" s="33" t="s">
        <v>55</v>
      </c>
    </row>
    <row r="6" ht="21.75" customHeight="1" spans="1:6">
      <c r="A6" s="24" t="s">
        <v>6</v>
      </c>
      <c r="B6" s="42">
        <v>152.64</v>
      </c>
      <c r="C6" s="43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152.64</v>
      </c>
      <c r="C7" s="44" t="s">
        <v>9</v>
      </c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44" t="s">
        <v>11</v>
      </c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44" t="s">
        <v>13</v>
      </c>
      <c r="D9" s="42">
        <v>152.64</v>
      </c>
      <c r="E9" s="42">
        <v>152.64</v>
      </c>
      <c r="F9" s="42"/>
    </row>
    <row r="10" ht="21.75" customHeight="1" spans="1:6">
      <c r="A10" s="24"/>
      <c r="B10" s="42"/>
      <c r="C10" s="45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19</v>
      </c>
      <c r="B16" s="46">
        <f>B6+B9</f>
        <v>152.64</v>
      </c>
      <c r="C16" s="25" t="s">
        <v>20</v>
      </c>
      <c r="D16" s="42">
        <v>152.64</v>
      </c>
      <c r="E16" s="42">
        <v>152.64</v>
      </c>
      <c r="F16" s="42"/>
    </row>
    <row r="17" ht="21.75" customHeight="1" spans="1:6">
      <c r="A17" s="27" t="s">
        <v>23</v>
      </c>
      <c r="B17" s="42"/>
      <c r="C17" s="27" t="s">
        <v>22</v>
      </c>
      <c r="D17" s="42">
        <f t="shared" si="0"/>
        <v>0</v>
      </c>
      <c r="E17" s="42"/>
      <c r="F17" s="42"/>
    </row>
    <row r="18" ht="21.75" customHeight="1" spans="1:6">
      <c r="A18" s="27" t="s">
        <v>56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57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24</v>
      </c>
      <c r="B20" s="46">
        <f>B16+B17+B18+B19</f>
        <v>152.64</v>
      </c>
      <c r="C20" s="25" t="s">
        <v>25</v>
      </c>
      <c r="D20" s="42">
        <v>152.64</v>
      </c>
      <c r="E20" s="42">
        <f t="shared" ref="E20:F20" si="1">E16+E17</f>
        <v>152.64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5" workbookViewId="0">
      <selection activeCell="D10" sqref="D1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45</v>
      </c>
      <c r="D4" s="33"/>
      <c r="E4" s="33"/>
      <c r="F4" s="17" t="s">
        <v>46</v>
      </c>
    </row>
    <row r="5" s="31" customFormat="1" ht="27" customHeight="1" spans="1:6">
      <c r="A5" s="33"/>
      <c r="B5" s="33"/>
      <c r="C5" s="33" t="s">
        <v>32</v>
      </c>
      <c r="D5" s="33" t="s">
        <v>50</v>
      </c>
      <c r="E5" s="33" t="s">
        <v>51</v>
      </c>
      <c r="F5" s="41"/>
    </row>
    <row r="6" ht="18" customHeight="1" spans="1:6">
      <c r="A6" s="24" t="s">
        <v>43</v>
      </c>
      <c r="B6" s="24">
        <v>152.64</v>
      </c>
      <c r="C6" s="24">
        <v>152.64</v>
      </c>
      <c r="D6" s="24">
        <v>152.64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32</v>
      </c>
      <c r="B21" s="24">
        <f t="shared" si="0"/>
        <v>0</v>
      </c>
      <c r="C21" s="24">
        <f t="shared" si="1"/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8" activePane="bottomLeft" state="frozen"/>
      <selection/>
      <selection pane="bottomLeft" activeCell="D14" sqref="D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59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60</v>
      </c>
      <c r="B4" s="18" t="s">
        <v>28</v>
      </c>
      <c r="C4" s="23" t="s">
        <v>45</v>
      </c>
      <c r="D4" s="23"/>
      <c r="E4" s="23"/>
      <c r="F4" s="33" t="s">
        <v>46</v>
      </c>
    </row>
    <row r="5" ht="25.5" customHeight="1" spans="1:6">
      <c r="A5" s="33"/>
      <c r="B5" s="22"/>
      <c r="C5" s="23" t="s">
        <v>32</v>
      </c>
      <c r="D5" s="23" t="s">
        <v>50</v>
      </c>
      <c r="E5" s="23" t="s">
        <v>51</v>
      </c>
      <c r="F5" s="23"/>
    </row>
    <row r="6" ht="18" customHeight="1" spans="1:6">
      <c r="A6" s="34" t="s">
        <v>61</v>
      </c>
      <c r="B6" s="24">
        <f t="shared" ref="B6" si="0">SUM(B7:B19)</f>
        <v>152.64</v>
      </c>
      <c r="C6" s="24">
        <f t="shared" ref="C6" si="1">SUM(C7:C19)</f>
        <v>152.64</v>
      </c>
      <c r="D6" s="24">
        <f t="shared" ref="D6" si="2">SUM(D7:D19)</f>
        <v>152.64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62</v>
      </c>
      <c r="B7" s="24">
        <f t="shared" ref="B7:B70" si="4">C7+F7</f>
        <v>105.42</v>
      </c>
      <c r="C7" s="24">
        <f t="shared" ref="C7:C70" si="5">SUM(D7:E7)</f>
        <v>105.42</v>
      </c>
      <c r="D7" s="24">
        <v>105.42</v>
      </c>
      <c r="E7" s="24"/>
      <c r="F7" s="24"/>
    </row>
    <row r="8" ht="18" customHeight="1" spans="1:6">
      <c r="A8" s="35" t="s">
        <v>63</v>
      </c>
      <c r="B8" s="24">
        <f t="shared" si="4"/>
        <v>42</v>
      </c>
      <c r="C8" s="24">
        <f t="shared" si="5"/>
        <v>42</v>
      </c>
      <c r="D8" s="24">
        <v>42</v>
      </c>
      <c r="E8" s="24"/>
      <c r="F8" s="24"/>
    </row>
    <row r="9" ht="18" customHeight="1" spans="1:6">
      <c r="A9" s="35" t="s">
        <v>64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66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67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68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69</v>
      </c>
      <c r="B14" s="24">
        <f t="shared" si="4"/>
        <v>4.82</v>
      </c>
      <c r="C14" s="24">
        <f t="shared" si="5"/>
        <v>4.82</v>
      </c>
      <c r="D14" s="24">
        <v>4.82</v>
      </c>
      <c r="E14" s="24"/>
      <c r="F14" s="24"/>
    </row>
    <row r="15" ht="18" customHeight="1" spans="1:6">
      <c r="A15" s="35" t="s">
        <v>70</v>
      </c>
      <c r="B15" s="24">
        <f t="shared" si="4"/>
        <v>0.32</v>
      </c>
      <c r="C15" s="24">
        <f t="shared" si="5"/>
        <v>0.32</v>
      </c>
      <c r="D15" s="24">
        <v>0.32</v>
      </c>
      <c r="E15" s="24"/>
      <c r="F15" s="24"/>
    </row>
    <row r="16" ht="18" customHeight="1" spans="1:6">
      <c r="A16" s="35" t="s">
        <v>71</v>
      </c>
      <c r="B16" s="24">
        <f t="shared" si="4"/>
        <v>0.08</v>
      </c>
      <c r="C16" s="24">
        <f t="shared" si="5"/>
        <v>0.08</v>
      </c>
      <c r="D16" s="24">
        <v>0.08</v>
      </c>
      <c r="E16" s="24"/>
      <c r="F16" s="24"/>
    </row>
    <row r="17" ht="18" customHeight="1" spans="1:6">
      <c r="A17" s="35" t="s">
        <v>72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75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76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77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78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79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85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86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87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88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89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92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96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97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98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99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106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107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108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109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116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117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118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119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126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127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128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129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126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127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136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137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128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129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138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139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147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148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149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152.64</v>
      </c>
      <c r="C112" s="24">
        <f t="shared" si="63"/>
        <v>152.64</v>
      </c>
      <c r="D112" s="24">
        <f t="shared" si="63"/>
        <v>152.64</v>
      </c>
      <c r="E112" s="24">
        <f t="shared" si="63"/>
        <v>0</v>
      </c>
      <c r="F112" s="24">
        <f t="shared" si="63"/>
        <v>0</v>
      </c>
    </row>
    <row r="113" spans="1:6">
      <c r="A113" s="40" t="s">
        <v>154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1" workbookViewId="0">
      <selection activeCell="D38" sqref="D3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59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60</v>
      </c>
      <c r="B3" s="18" t="s">
        <v>28</v>
      </c>
      <c r="C3" s="23" t="s">
        <v>45</v>
      </c>
      <c r="D3" s="23"/>
      <c r="E3" s="23"/>
      <c r="F3" s="33" t="s">
        <v>46</v>
      </c>
    </row>
    <row r="4" ht="21" customHeight="1" spans="1:6">
      <c r="A4" s="33"/>
      <c r="B4" s="22"/>
      <c r="C4" s="23" t="s">
        <v>32</v>
      </c>
      <c r="D4" s="23" t="s">
        <v>50</v>
      </c>
      <c r="E4" s="23" t="s">
        <v>51</v>
      </c>
      <c r="F4" s="23"/>
    </row>
    <row r="5" ht="18" customHeight="1" spans="1:6">
      <c r="A5" s="34" t="s">
        <v>155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159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160</v>
      </c>
      <c r="B14" s="24"/>
      <c r="C14" s="37"/>
      <c r="D14" s="37"/>
      <c r="E14" s="37"/>
      <c r="F14" s="24"/>
    </row>
    <row r="15" ht="18" customHeight="1" spans="1:6">
      <c r="A15" s="35" t="s">
        <v>96</v>
      </c>
      <c r="B15" s="24"/>
      <c r="C15" s="36"/>
      <c r="D15" s="36"/>
      <c r="E15" s="36"/>
      <c r="F15" s="24"/>
    </row>
    <row r="16" ht="18" customHeight="1" spans="1:6">
      <c r="A16" s="35" t="s">
        <v>91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99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125</v>
      </c>
      <c r="B27" s="24"/>
      <c r="C27" s="37"/>
      <c r="D27" s="37"/>
      <c r="E27" s="37"/>
      <c r="F27" s="24"/>
    </row>
    <row r="28" ht="18" customHeight="1" spans="1:6">
      <c r="A28" s="35" t="s">
        <v>132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167</v>
      </c>
      <c r="B36" s="24">
        <v>152.64</v>
      </c>
      <c r="C36" s="24">
        <v>152.64</v>
      </c>
      <c r="D36" s="24">
        <v>152.64</v>
      </c>
      <c r="E36" s="24"/>
      <c r="F36" s="24"/>
    </row>
    <row r="37" ht="18" customHeight="1" spans="1:6">
      <c r="A37" s="35" t="s">
        <v>168</v>
      </c>
      <c r="B37" s="24">
        <v>152.64</v>
      </c>
      <c r="C37" s="24">
        <v>152.64</v>
      </c>
      <c r="D37" s="24">
        <v>152.64</v>
      </c>
      <c r="E37" s="24"/>
      <c r="F37" s="24"/>
    </row>
    <row r="38" ht="18" customHeight="1" spans="1:6">
      <c r="A38" s="35" t="s">
        <v>169</v>
      </c>
      <c r="B38" s="24"/>
      <c r="C38" s="24"/>
      <c r="D38" s="24"/>
      <c r="E38" s="24"/>
      <c r="F38" s="24"/>
    </row>
    <row r="39" ht="18" customHeight="1" spans="1:6">
      <c r="A39" s="35" t="s">
        <v>170</v>
      </c>
      <c r="B39" s="24"/>
      <c r="C39" s="24"/>
      <c r="D39" s="24"/>
      <c r="E39" s="24"/>
      <c r="F39" s="24"/>
    </row>
    <row r="40" ht="18" customHeight="1" spans="1:6">
      <c r="A40" s="34" t="s">
        <v>171</v>
      </c>
      <c r="B40" s="24"/>
      <c r="C40" s="24"/>
      <c r="D40" s="24"/>
      <c r="E40" s="24"/>
      <c r="F40" s="24"/>
    </row>
    <row r="41" ht="18" customHeight="1" spans="1:6">
      <c r="A41" s="35" t="s">
        <v>172</v>
      </c>
      <c r="B41" s="24"/>
      <c r="C41" s="37"/>
      <c r="D41" s="37"/>
      <c r="E41" s="37"/>
      <c r="F41" s="24"/>
    </row>
    <row r="42" ht="18" customHeight="1" spans="1:6">
      <c r="A42" s="35" t="s">
        <v>173</v>
      </c>
      <c r="B42" s="24"/>
      <c r="C42" s="37"/>
      <c r="D42" s="37"/>
      <c r="E42" s="37"/>
      <c r="F42" s="24"/>
    </row>
    <row r="43" ht="18" customHeight="1" spans="1:6">
      <c r="A43" s="38" t="s">
        <v>174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175</v>
      </c>
      <c r="B47" s="24"/>
      <c r="C47" s="24"/>
      <c r="D47" s="24"/>
      <c r="E47" s="24"/>
      <c r="F47" s="24"/>
    </row>
    <row r="48" ht="18" customHeight="1" spans="1:6">
      <c r="A48" s="35" t="s">
        <v>176</v>
      </c>
      <c r="B48" s="24"/>
      <c r="C48" s="24"/>
      <c r="D48" s="24"/>
      <c r="E48" s="24"/>
      <c r="F48" s="24"/>
    </row>
    <row r="49" ht="18" customHeight="1" spans="1:6">
      <c r="A49" s="35" t="s">
        <v>177</v>
      </c>
      <c r="B49" s="24"/>
      <c r="C49" s="24"/>
      <c r="D49" s="24"/>
      <c r="E49" s="24"/>
      <c r="F49" s="24"/>
    </row>
    <row r="50" ht="18" customHeight="1" spans="1:6">
      <c r="A50" s="38" t="s">
        <v>178</v>
      </c>
      <c r="B50" s="24"/>
      <c r="C50" s="24"/>
      <c r="D50" s="24"/>
      <c r="E50" s="24"/>
      <c r="F50" s="24"/>
    </row>
    <row r="51" ht="18" customHeight="1" spans="1:6">
      <c r="A51" s="35" t="s">
        <v>179</v>
      </c>
      <c r="B51" s="24"/>
      <c r="C51" s="37"/>
      <c r="D51" s="37"/>
      <c r="E51" s="37"/>
      <c r="F51" s="24"/>
    </row>
    <row r="52" ht="18" customHeight="1" spans="1:6">
      <c r="A52" s="35" t="s">
        <v>111</v>
      </c>
      <c r="B52" s="24"/>
      <c r="C52" s="37"/>
      <c r="D52" s="37"/>
      <c r="E52" s="37"/>
      <c r="F52" s="24"/>
    </row>
    <row r="53" ht="18" customHeight="1" spans="1:6">
      <c r="A53" s="35" t="s">
        <v>113</v>
      </c>
      <c r="B53" s="24"/>
      <c r="C53" s="37"/>
      <c r="D53" s="37"/>
      <c r="E53" s="37"/>
      <c r="F53" s="24"/>
    </row>
    <row r="54" ht="18" customHeight="1" spans="1:6">
      <c r="A54" s="35" t="s">
        <v>180</v>
      </c>
      <c r="B54" s="24"/>
      <c r="C54" s="24"/>
      <c r="D54" s="24"/>
      <c r="E54" s="24"/>
      <c r="F54" s="24"/>
    </row>
    <row r="55" ht="18" customHeight="1" spans="1:6">
      <c r="A55" s="35" t="s">
        <v>181</v>
      </c>
      <c r="B55" s="24"/>
      <c r="C55" s="24"/>
      <c r="D55" s="24"/>
      <c r="E55" s="24"/>
      <c r="F55" s="24"/>
    </row>
    <row r="56" ht="18" customHeight="1" spans="1:6">
      <c r="A56" s="38" t="s">
        <v>182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183</v>
      </c>
      <c r="B59" s="24"/>
      <c r="C59" s="24"/>
      <c r="D59" s="24"/>
      <c r="E59" s="24"/>
      <c r="F59" s="24"/>
    </row>
    <row r="60" ht="18" customHeight="1" spans="1:6">
      <c r="A60" s="35" t="s">
        <v>116</v>
      </c>
      <c r="B60" s="24"/>
      <c r="C60" s="37"/>
      <c r="D60" s="37"/>
      <c r="E60" s="37"/>
      <c r="F60" s="24"/>
    </row>
    <row r="61" ht="18" customHeight="1" spans="1:6">
      <c r="A61" s="35" t="s">
        <v>117</v>
      </c>
      <c r="B61" s="24"/>
      <c r="C61" s="37"/>
      <c r="D61" s="37"/>
      <c r="E61" s="37"/>
      <c r="F61" s="24"/>
    </row>
    <row r="62" ht="18" customHeight="1" spans="1:6">
      <c r="A62" s="35" t="s">
        <v>118</v>
      </c>
      <c r="B62" s="24"/>
      <c r="C62" s="37"/>
      <c r="D62" s="37"/>
      <c r="E62" s="37"/>
      <c r="F62" s="24"/>
    </row>
    <row r="63" ht="18" customHeight="1" spans="1:6">
      <c r="A63" s="35" t="s">
        <v>119</v>
      </c>
      <c r="B63" s="24"/>
      <c r="C63" s="37"/>
      <c r="D63" s="37"/>
      <c r="E63" s="37"/>
      <c r="F63" s="24"/>
    </row>
    <row r="64" ht="18" customHeight="1" spans="1:6">
      <c r="A64" s="38" t="s">
        <v>184</v>
      </c>
      <c r="B64" s="24"/>
      <c r="C64" s="24"/>
      <c r="D64" s="24"/>
      <c r="E64" s="24"/>
      <c r="F64" s="24"/>
    </row>
    <row r="65" ht="18" customHeight="1" spans="1:6">
      <c r="A65" s="35" t="s">
        <v>185</v>
      </c>
      <c r="B65" s="24"/>
      <c r="C65" s="37"/>
      <c r="D65" s="37"/>
      <c r="E65" s="37"/>
      <c r="F65" s="24"/>
    </row>
    <row r="66" ht="18" customHeight="1" spans="1:6">
      <c r="A66" s="35" t="s">
        <v>186</v>
      </c>
      <c r="B66" s="24"/>
      <c r="C66" s="37"/>
      <c r="D66" s="37"/>
      <c r="E66" s="37"/>
      <c r="F66" s="24"/>
    </row>
    <row r="67" ht="18" customHeight="1" spans="1:6">
      <c r="A67" s="34" t="s">
        <v>187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189</v>
      </c>
    </row>
    <row r="5" ht="24" customHeight="1" spans="1:2">
      <c r="A5" s="24" t="s">
        <v>32</v>
      </c>
      <c r="B5" s="24">
        <v>0</v>
      </c>
    </row>
    <row r="6" ht="24" customHeight="1" spans="1:2">
      <c r="A6" s="27" t="s">
        <v>190</v>
      </c>
      <c r="B6" s="24"/>
    </row>
    <row r="7" ht="24" customHeight="1" spans="1:2">
      <c r="A7" s="27" t="s">
        <v>191</v>
      </c>
      <c r="B7" s="24"/>
    </row>
    <row r="8" ht="24" customHeight="1" spans="1:2">
      <c r="A8" s="27" t="s">
        <v>192</v>
      </c>
      <c r="B8" s="24">
        <f>SUM(B9:B10)</f>
        <v>0</v>
      </c>
    </row>
    <row r="9" ht="24" customHeight="1" spans="1:2">
      <c r="A9" s="27" t="s">
        <v>193</v>
      </c>
      <c r="B9" s="24"/>
    </row>
    <row r="10" ht="24" customHeight="1" spans="1:2">
      <c r="A10" s="27" t="s">
        <v>194</v>
      </c>
      <c r="B10" s="24"/>
    </row>
    <row r="11" ht="30.75" customHeight="1" spans="1:2">
      <c r="A11" s="28" t="s">
        <v>195</v>
      </c>
      <c r="B11" s="28"/>
    </row>
    <row r="12" ht="30.75" customHeight="1" spans="1:2">
      <c r="A12" s="29" t="s">
        <v>196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45</v>
      </c>
      <c r="D4" s="20"/>
      <c r="E4" s="21"/>
      <c r="F4" s="17" t="s">
        <v>46</v>
      </c>
    </row>
    <row r="5" ht="23.25" customHeight="1" spans="1:6">
      <c r="A5" s="22"/>
      <c r="B5" s="22"/>
      <c r="C5" s="23" t="s">
        <v>32</v>
      </c>
      <c r="D5" s="23" t="s">
        <v>50</v>
      </c>
      <c r="E5" s="23" t="s">
        <v>51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200</v>
      </c>
      <c r="B4" s="4"/>
      <c r="C4" s="5"/>
      <c r="D4" s="6"/>
      <c r="E4" s="6"/>
      <c r="F4" s="6"/>
      <c r="G4" s="7"/>
      <c r="H4" s="4" t="s">
        <v>201</v>
      </c>
      <c r="I4" s="4"/>
      <c r="J4" s="4"/>
      <c r="K4" s="4"/>
      <c r="L4" s="4"/>
      <c r="M4" s="4"/>
      <c r="N4" s="4"/>
    </row>
    <row r="5" ht="36.75" customHeight="1" spans="1:14">
      <c r="A5" s="4" t="s">
        <v>202</v>
      </c>
      <c r="B5" s="4"/>
      <c r="C5" s="5" t="s">
        <v>203</v>
      </c>
      <c r="D5" s="6"/>
      <c r="E5" s="6"/>
      <c r="F5" s="6"/>
      <c r="G5" s="6"/>
      <c r="H5" s="4" t="s">
        <v>204</v>
      </c>
      <c r="I5" s="4"/>
      <c r="J5" s="4"/>
      <c r="K5" s="4"/>
      <c r="L5" s="5"/>
      <c r="M5" s="6"/>
      <c r="N5" s="7"/>
    </row>
    <row r="6" ht="25.5" customHeight="1" spans="1:14">
      <c r="A6" s="8" t="s">
        <v>205</v>
      </c>
      <c r="B6" s="9"/>
      <c r="C6" s="10" t="s">
        <v>206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208</v>
      </c>
      <c r="B8" s="4"/>
      <c r="C8" s="4"/>
      <c r="D8" s="4"/>
      <c r="E8" s="4" t="s">
        <v>209</v>
      </c>
      <c r="F8" s="4"/>
      <c r="G8" s="4"/>
      <c r="H8" s="4"/>
      <c r="I8" s="4"/>
      <c r="J8" s="4"/>
      <c r="K8" s="4"/>
      <c r="L8" s="4"/>
      <c r="M8" s="4"/>
      <c r="N8" s="14" t="s">
        <v>210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211</v>
      </c>
      <c r="B10" s="13"/>
      <c r="C10" s="13"/>
      <c r="D10" s="13"/>
      <c r="E10" s="4" t="s">
        <v>212</v>
      </c>
      <c r="F10" s="4"/>
      <c r="G10" s="4" t="s">
        <v>213</v>
      </c>
      <c r="H10" s="4"/>
      <c r="I10" s="4"/>
      <c r="J10" s="4"/>
      <c r="K10" s="4" t="s">
        <v>214</v>
      </c>
      <c r="L10" s="4"/>
      <c r="M10" s="4"/>
      <c r="N10" s="4" t="s">
        <v>215</v>
      </c>
    </row>
    <row r="11" ht="21" customHeight="1" spans="1:14">
      <c r="A11" s="13"/>
      <c r="B11" s="13"/>
      <c r="C11" s="13"/>
      <c r="D11" s="13"/>
      <c r="E11" s="4" t="s">
        <v>216</v>
      </c>
      <c r="F11" s="4"/>
      <c r="G11" s="4" t="s">
        <v>217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221</v>
      </c>
      <c r="F19" s="4"/>
      <c r="G19" s="4" t="s">
        <v>222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4C29B7A325EB4C0C9F9753D6AAD55BA7</vt:lpwstr>
  </property>
</Properties>
</file>